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TGorjup\Desktop\"/>
    </mc:Choice>
  </mc:AlternateContent>
  <xr:revisionPtr revIDLastSave="0" documentId="13_ncr:1_{30038A3A-9D22-43A7-8CDC-82F963E0C7DA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n pred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4" i="2" l="1"/>
  <c r="E35" i="2"/>
  <c r="E33" i="2" l="1"/>
  <c r="E32" i="2"/>
  <c r="E31" i="2"/>
  <c r="E30" i="2"/>
  <c r="E42" i="2"/>
  <c r="E41" i="2"/>
  <c r="E40" i="2"/>
  <c r="E39" i="2"/>
  <c r="E38" i="2"/>
  <c r="E37" i="2"/>
  <c r="E36" i="2"/>
  <c r="E44" i="2" l="1"/>
  <c r="E23" i="2"/>
  <c r="E24" i="2" l="1"/>
  <c r="E22" i="2"/>
  <c r="E21" i="2"/>
  <c r="E20" i="2"/>
  <c r="E15" i="2"/>
  <c r="E14" i="2"/>
  <c r="E9" i="2"/>
  <c r="E8" i="2"/>
  <c r="E7" i="2"/>
  <c r="E6" i="2"/>
  <c r="E5" i="2"/>
  <c r="E4" i="2"/>
  <c r="E25" i="2" l="1"/>
  <c r="E10" i="2"/>
  <c r="E16" i="2"/>
  <c r="E47" i="2" l="1"/>
  <c r="E48" i="2" l="1"/>
  <c r="E49" i="2" s="1"/>
</calcChain>
</file>

<file path=xl/sharedStrings.xml><?xml version="1.0" encoding="utf-8"?>
<sst xmlns="http://schemas.openxmlformats.org/spreadsheetml/2006/main" count="61" uniqueCount="50">
  <si>
    <t>Cena v EUR/EM brez DDV</t>
  </si>
  <si>
    <t>Opis storitve</t>
  </si>
  <si>
    <t>Skupaj vrednost brez DDV</t>
  </si>
  <si>
    <t>Letni servis UPS do 9 kVA</t>
  </si>
  <si>
    <t>kos</t>
  </si>
  <si>
    <t>Letni servis UPS od 10 - 20 kVA</t>
  </si>
  <si>
    <t>Letni servis UPS od 21 - 45 kVA</t>
  </si>
  <si>
    <t>ura</t>
  </si>
  <si>
    <t>*</t>
  </si>
  <si>
    <t>PONUDBENI PREDRAČUN   Vzdrževanje UPS naprav proizvajalca SOCOMEC</t>
  </si>
  <si>
    <t>A: Letni servisni pregledi</t>
  </si>
  <si>
    <t>Letni servis UPS od 46 - 70 kVA</t>
  </si>
  <si>
    <t>Letni servis UPS od 71 - 100 kVA</t>
  </si>
  <si>
    <t>Letni servis UPS nad 100 kVA</t>
  </si>
  <si>
    <t>Interventna  odprava napake izven rednega del. časa</t>
  </si>
  <si>
    <t>C: nove  naprave z dobavo in montažo</t>
  </si>
  <si>
    <t>UPS do 9 kVA z akumulatorji</t>
  </si>
  <si>
    <t>UPS od 10 - 20 kVA (brez aku)</t>
  </si>
  <si>
    <t>UPS od 21 - 45 kVA (brez aku)</t>
  </si>
  <si>
    <t>UPS od 46 - 70 kVA (brez aku)</t>
  </si>
  <si>
    <t>UPS od 71 - 100 kVA (brez aku)</t>
  </si>
  <si>
    <t>D: Dobava in montaža rezervnih delov  (montaža s strani izvajalca - strošek montaže ni vštet v ceni rezervnega dela)</t>
  </si>
  <si>
    <t>SKUPAJ A:</t>
  </si>
  <si>
    <t>SKUPAJ B:</t>
  </si>
  <si>
    <t>SKUPAJ C:</t>
  </si>
  <si>
    <t>SKUPAJ D:</t>
  </si>
  <si>
    <t>Akum 12V 5Ah Long Life</t>
  </si>
  <si>
    <t>Akum 12V 9Ah Long Life</t>
  </si>
  <si>
    <t>Akum 12V 25Ah Long Life</t>
  </si>
  <si>
    <t>Akum 12V 40Ah Long Life</t>
  </si>
  <si>
    <t>Akum 12V 70Ah Long Life</t>
  </si>
  <si>
    <t>Akum 12V 90Ah Long Life</t>
  </si>
  <si>
    <t>Akum 12V 115Ah Long Life</t>
  </si>
  <si>
    <t>Akum 6V 180Ah Long Life</t>
  </si>
  <si>
    <t>B: Vzdrževanje in tehnična podpora</t>
  </si>
  <si>
    <t>Odprava napake na lokaciji oziroma na daljavo, motaža rez.delov</t>
  </si>
  <si>
    <t>Skupaj: A+B+C+D</t>
  </si>
  <si>
    <t xml:space="preserve">V pozicije C1-5 spada dobava nove naprave, prevoz, montaža na pripravljeno instalacijo ter spuščanje v pogon na lokaciji naročnika </t>
  </si>
  <si>
    <t>Opis</t>
  </si>
  <si>
    <t>Merilo za izbor: najugodnejša ponudba</t>
  </si>
  <si>
    <t>€</t>
  </si>
  <si>
    <t>polnilnik bat. za GP 10-40</t>
  </si>
  <si>
    <t>polnilnik bat. Za GP 60-80</t>
  </si>
  <si>
    <t>polnilnik bat. za GP 100-120</t>
  </si>
  <si>
    <t>DC kond. Za GP 10-20</t>
  </si>
  <si>
    <t>DC kond. Za GP 30-40</t>
  </si>
  <si>
    <t xml:space="preserve">d.d.v. (22%) </t>
  </si>
  <si>
    <t>Skupaj: A+B+C+D z d.d.v.</t>
  </si>
  <si>
    <t>* Vrednost postavke je določena, ponudnik je ne sme spreminjati</t>
  </si>
  <si>
    <r>
      <t>Material-potrošni in zamenjani rezervni deli , nove UPS naprave, aku., ter rezervni deli dobava v skladišče ACB naročnika(po ceniku proizvajalca)</t>
    </r>
    <r>
      <rPr>
        <b/>
        <sz val="10"/>
        <rFont val="Calibri"/>
        <family val="2"/>
        <charset val="238"/>
        <scheme val="minor"/>
      </rPr>
      <t>.  Delo ni všteto in se obračuna</t>
    </r>
    <r>
      <rPr>
        <sz val="10"/>
        <rFont val="Calibri"/>
        <family val="2"/>
        <charset val="238"/>
        <scheme val="minor"/>
      </rPr>
      <t xml:space="preserve"> iz postavke B.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</si>
</sst>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\-#,##0.00\ "/>
    <numFmt numFmtId="165" formatCode="#,##0.00\ [$€-1];[Red]\-#,##0.00\ [$€-1]"/>
  </numFmts>
  <fonts count="10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/>
    <xf numFmtId="164" fontId="6" fillId="0" borderId="0" xfId="0" applyNumberFormat="1" applyFont="1" applyAlignment="1">
      <alignment horizontal="center" vertical="center"/>
    </xf>
    <xf numFmtId="39" fontId="0" fillId="0" borderId="8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39" fontId="0" fillId="0" borderId="11" xfId="0" applyNumberFormat="1" applyBorder="1" applyAlignment="1">
      <alignment horizontal="center" vertical="center"/>
    </xf>
    <xf numFmtId="39" fontId="3" fillId="0" borderId="12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39" fontId="3" fillId="0" borderId="11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3" fillId="0" borderId="0" xfId="0" applyFont="1"/>
    <xf numFmtId="0" fontId="1" fillId="0" borderId="14" xfId="0" applyFont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7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top" wrapText="1"/>
    </xf>
    <xf numFmtId="4" fontId="3" fillId="0" borderId="11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165" fontId="7" fillId="0" borderId="0" xfId="0" applyNumberFormat="1" applyFont="1"/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6" fillId="0" borderId="0" xfId="0" applyFont="1" applyAlignment="1">
      <alignment wrapText="1"/>
    </xf>
    <xf numFmtId="0" fontId="6" fillId="0" borderId="4" xfId="0" applyFont="1" applyBorder="1" applyAlignment="1">
      <alignment wrapText="1"/>
    </xf>
    <xf numFmtId="0" fontId="0" fillId="0" borderId="5" xfId="0" applyBorder="1"/>
    <xf numFmtId="0" fontId="0" fillId="0" borderId="6" xfId="0" applyBorder="1"/>
    <xf numFmtId="39" fontId="0" fillId="0" borderId="0" xfId="0" applyNumberFormat="1" applyAlignment="1" applyProtection="1">
      <alignment horizontal="center" vertical="center"/>
      <protection locked="0"/>
    </xf>
    <xf numFmtId="39" fontId="0" fillId="0" borderId="10" xfId="0" applyNumberFormat="1" applyBorder="1" applyAlignment="1" applyProtection="1">
      <alignment horizontal="center" vertical="center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9"/>
  <sheetViews>
    <sheetView tabSelected="1" zoomScale="115" zoomScaleNormal="115" workbookViewId="0">
      <selection activeCell="D4" sqref="D4"/>
    </sheetView>
  </sheetViews>
  <sheetFormatPr defaultRowHeight="15" x14ac:dyDescent="0.25"/>
  <cols>
    <col min="2" max="2" width="38.140625" customWidth="1"/>
    <col min="4" max="4" width="14.7109375" customWidth="1"/>
    <col min="5" max="5" width="14.28515625" customWidth="1"/>
  </cols>
  <sheetData>
    <row r="1" spans="1:6" ht="22.9" customHeight="1" thickBot="1" x14ac:dyDescent="0.3">
      <c r="B1" s="34" t="s">
        <v>9</v>
      </c>
      <c r="C1" s="34"/>
      <c r="D1" s="34"/>
      <c r="E1" s="34"/>
      <c r="F1" s="34"/>
    </row>
    <row r="2" spans="1:6" ht="22.15" customHeight="1" x14ac:dyDescent="0.25">
      <c r="A2" s="20"/>
      <c r="B2" s="35" t="s">
        <v>10</v>
      </c>
      <c r="C2" s="36"/>
      <c r="D2" s="36"/>
      <c r="E2" s="37"/>
    </row>
    <row r="3" spans="1:6" ht="30" customHeight="1" x14ac:dyDescent="0.25">
      <c r="B3" s="21" t="s">
        <v>1</v>
      </c>
      <c r="C3" s="17" t="s">
        <v>4</v>
      </c>
      <c r="D3" s="18" t="s">
        <v>0</v>
      </c>
      <c r="E3" s="19" t="s">
        <v>2</v>
      </c>
    </row>
    <row r="4" spans="1:6" ht="30" customHeight="1" x14ac:dyDescent="0.25">
      <c r="A4" s="7">
        <v>1</v>
      </c>
      <c r="B4" s="22" t="s">
        <v>3</v>
      </c>
      <c r="C4" s="5">
        <v>42</v>
      </c>
      <c r="D4" s="38"/>
      <c r="E4" s="11">
        <f t="shared" ref="E4:E9" si="0">C4*D4</f>
        <v>0</v>
      </c>
    </row>
    <row r="5" spans="1:6" ht="30" customHeight="1" x14ac:dyDescent="0.25">
      <c r="A5" s="7">
        <v>2</v>
      </c>
      <c r="B5" s="22" t="s">
        <v>5</v>
      </c>
      <c r="C5" s="5">
        <v>63</v>
      </c>
      <c r="D5" s="38"/>
      <c r="E5" s="11">
        <f t="shared" si="0"/>
        <v>0</v>
      </c>
    </row>
    <row r="6" spans="1:6" ht="30" customHeight="1" x14ac:dyDescent="0.25">
      <c r="A6" s="7">
        <v>3</v>
      </c>
      <c r="B6" s="22" t="s">
        <v>6</v>
      </c>
      <c r="C6" s="5">
        <v>33</v>
      </c>
      <c r="D6" s="38"/>
      <c r="E6" s="11">
        <f t="shared" si="0"/>
        <v>0</v>
      </c>
    </row>
    <row r="7" spans="1:6" ht="30" customHeight="1" x14ac:dyDescent="0.25">
      <c r="A7" s="7">
        <v>4</v>
      </c>
      <c r="B7" s="22" t="s">
        <v>11</v>
      </c>
      <c r="C7" s="5">
        <v>12</v>
      </c>
      <c r="D7" s="38"/>
      <c r="E7" s="11">
        <f t="shared" si="0"/>
        <v>0</v>
      </c>
    </row>
    <row r="8" spans="1:6" ht="30" customHeight="1" x14ac:dyDescent="0.25">
      <c r="A8" s="7">
        <v>5</v>
      </c>
      <c r="B8" s="22" t="s">
        <v>12</v>
      </c>
      <c r="C8" s="5">
        <v>18</v>
      </c>
      <c r="D8" s="38"/>
      <c r="E8" s="11">
        <f t="shared" si="0"/>
        <v>0</v>
      </c>
    </row>
    <row r="9" spans="1:6" ht="30" customHeight="1" thickBot="1" x14ac:dyDescent="0.3">
      <c r="A9" s="7">
        <v>6</v>
      </c>
      <c r="B9" s="23" t="s">
        <v>13</v>
      </c>
      <c r="C9" s="12">
        <v>3</v>
      </c>
      <c r="D9" s="39"/>
      <c r="E9" s="13">
        <f t="shared" si="0"/>
        <v>0</v>
      </c>
    </row>
    <row r="10" spans="1:6" ht="30" customHeight="1" thickBot="1" x14ac:dyDescent="0.3">
      <c r="A10" s="7"/>
      <c r="B10" s="5"/>
      <c r="C10" s="5"/>
      <c r="D10" s="15" t="s">
        <v>22</v>
      </c>
      <c r="E10" s="16">
        <f>SUM(E4:E9)</f>
        <v>0</v>
      </c>
    </row>
    <row r="11" spans="1:6" ht="18" customHeight="1" thickBot="1" x14ac:dyDescent="0.3">
      <c r="A11" s="8"/>
      <c r="C11" s="3"/>
      <c r="D11" s="3"/>
      <c r="E11" s="4"/>
    </row>
    <row r="12" spans="1:6" ht="20.45" customHeight="1" x14ac:dyDescent="0.25">
      <c r="A12" s="9"/>
      <c r="B12" s="35" t="s">
        <v>34</v>
      </c>
      <c r="C12" s="36"/>
      <c r="D12" s="36"/>
      <c r="E12" s="37"/>
    </row>
    <row r="13" spans="1:6" ht="30" customHeight="1" x14ac:dyDescent="0.25">
      <c r="A13" s="7"/>
      <c r="B13" s="21" t="s">
        <v>1</v>
      </c>
      <c r="C13" s="17" t="s">
        <v>7</v>
      </c>
      <c r="D13" s="18" t="s">
        <v>0</v>
      </c>
      <c r="E13" s="19" t="s">
        <v>2</v>
      </c>
    </row>
    <row r="14" spans="1:6" ht="30" customHeight="1" x14ac:dyDescent="0.25">
      <c r="A14" s="7">
        <v>1</v>
      </c>
      <c r="B14" s="24" t="s">
        <v>35</v>
      </c>
      <c r="C14" s="5">
        <v>750</v>
      </c>
      <c r="D14" s="38"/>
      <c r="E14" s="11">
        <f>C14*D14</f>
        <v>0</v>
      </c>
    </row>
    <row r="15" spans="1:6" ht="30" customHeight="1" thickBot="1" x14ac:dyDescent="0.3">
      <c r="A15" s="7">
        <v>2</v>
      </c>
      <c r="B15" s="25" t="s">
        <v>14</v>
      </c>
      <c r="C15" s="12">
        <v>30</v>
      </c>
      <c r="D15" s="39"/>
      <c r="E15" s="13">
        <f>C15*D15</f>
        <v>0</v>
      </c>
    </row>
    <row r="16" spans="1:6" ht="30" customHeight="1" thickBot="1" x14ac:dyDescent="0.3">
      <c r="A16" s="8"/>
      <c r="C16" s="3"/>
      <c r="D16" s="6" t="s">
        <v>23</v>
      </c>
      <c r="E16" s="14">
        <f>SUM(E14:E15)</f>
        <v>0</v>
      </c>
    </row>
    <row r="17" spans="1:5" ht="15.75" thickBot="1" x14ac:dyDescent="0.3">
      <c r="A17" s="8"/>
      <c r="C17" s="3"/>
      <c r="D17" s="3"/>
      <c r="E17" s="3"/>
    </row>
    <row r="18" spans="1:5" x14ac:dyDescent="0.25">
      <c r="A18" s="9"/>
      <c r="B18" s="35" t="s">
        <v>15</v>
      </c>
      <c r="C18" s="36"/>
      <c r="D18" s="36"/>
      <c r="E18" s="37"/>
    </row>
    <row r="19" spans="1:5" ht="30" customHeight="1" x14ac:dyDescent="0.25">
      <c r="A19" s="8"/>
      <c r="B19" s="21" t="s">
        <v>1</v>
      </c>
      <c r="C19" s="17" t="s">
        <v>4</v>
      </c>
      <c r="D19" s="18" t="s">
        <v>0</v>
      </c>
      <c r="E19" s="19" t="s">
        <v>2</v>
      </c>
    </row>
    <row r="20" spans="1:5" ht="30" customHeight="1" x14ac:dyDescent="0.25">
      <c r="A20" s="7">
        <v>1</v>
      </c>
      <c r="B20" s="22" t="s">
        <v>16</v>
      </c>
      <c r="C20" s="5">
        <v>1</v>
      </c>
      <c r="D20" s="38"/>
      <c r="E20" s="11">
        <f>C20*D20</f>
        <v>0</v>
      </c>
    </row>
    <row r="21" spans="1:5" ht="30" customHeight="1" x14ac:dyDescent="0.25">
      <c r="A21" s="7">
        <v>2</v>
      </c>
      <c r="B21" s="22" t="s">
        <v>17</v>
      </c>
      <c r="C21" s="5">
        <v>1</v>
      </c>
      <c r="D21" s="38"/>
      <c r="E21" s="11">
        <f>C21*D21</f>
        <v>0</v>
      </c>
    </row>
    <row r="22" spans="1:5" ht="30" customHeight="1" x14ac:dyDescent="0.25">
      <c r="A22" s="7">
        <v>3</v>
      </c>
      <c r="B22" s="22" t="s">
        <v>18</v>
      </c>
      <c r="C22" s="5">
        <v>1</v>
      </c>
      <c r="D22" s="38"/>
      <c r="E22" s="11">
        <f>C22*D22</f>
        <v>0</v>
      </c>
    </row>
    <row r="23" spans="1:5" ht="30" customHeight="1" x14ac:dyDescent="0.25">
      <c r="A23" s="7">
        <v>4</v>
      </c>
      <c r="B23" s="22" t="s">
        <v>19</v>
      </c>
      <c r="C23" s="5">
        <v>1</v>
      </c>
      <c r="D23" s="38"/>
      <c r="E23" s="11">
        <f>C23*D23</f>
        <v>0</v>
      </c>
    </row>
    <row r="24" spans="1:5" ht="30" customHeight="1" thickBot="1" x14ac:dyDescent="0.3">
      <c r="A24" s="7">
        <v>5</v>
      </c>
      <c r="B24" s="23" t="s">
        <v>20</v>
      </c>
      <c r="C24" s="12">
        <v>1</v>
      </c>
      <c r="D24" s="39"/>
      <c r="E24" s="13">
        <f>C24*D24</f>
        <v>0</v>
      </c>
    </row>
    <row r="25" spans="1:5" ht="30" customHeight="1" thickBot="1" x14ac:dyDescent="0.3">
      <c r="A25" s="7"/>
      <c r="C25" s="5"/>
      <c r="D25" s="6" t="s">
        <v>24</v>
      </c>
      <c r="E25" s="14">
        <f>SUM(E20:E24)</f>
        <v>0</v>
      </c>
    </row>
    <row r="26" spans="1:5" ht="36.75" customHeight="1" x14ac:dyDescent="0.25">
      <c r="A26" s="8"/>
      <c r="B26" s="32" t="s">
        <v>37</v>
      </c>
      <c r="C26" s="33"/>
      <c r="D26" s="33"/>
      <c r="E26" s="33"/>
    </row>
    <row r="27" spans="1:5" ht="17.45" customHeight="1" thickBot="1" x14ac:dyDescent="0.3">
      <c r="A27" s="8"/>
    </row>
    <row r="28" spans="1:5" ht="34.15" customHeight="1" x14ac:dyDescent="0.25">
      <c r="A28" s="9"/>
      <c r="B28" s="35" t="s">
        <v>21</v>
      </c>
      <c r="C28" s="36"/>
      <c r="D28" s="36"/>
      <c r="E28" s="37"/>
    </row>
    <row r="29" spans="1:5" ht="30" customHeight="1" x14ac:dyDescent="0.25">
      <c r="A29" s="8"/>
      <c r="B29" s="21" t="s">
        <v>38</v>
      </c>
      <c r="C29" s="17" t="s">
        <v>4</v>
      </c>
      <c r="D29" s="18" t="s">
        <v>0</v>
      </c>
      <c r="E29" s="19" t="s">
        <v>2</v>
      </c>
    </row>
    <row r="30" spans="1:5" ht="30" customHeight="1" x14ac:dyDescent="0.25">
      <c r="A30" s="7">
        <v>1</v>
      </c>
      <c r="B30" s="26" t="s">
        <v>41</v>
      </c>
      <c r="C30" s="5">
        <v>1</v>
      </c>
      <c r="D30" s="38"/>
      <c r="E30" s="11">
        <f t="shared" ref="E30:E42" si="1">C30*D30</f>
        <v>0</v>
      </c>
    </row>
    <row r="31" spans="1:5" ht="30" customHeight="1" x14ac:dyDescent="0.25">
      <c r="A31" s="7">
        <v>2</v>
      </c>
      <c r="B31" s="26" t="s">
        <v>42</v>
      </c>
      <c r="C31" s="5">
        <v>1</v>
      </c>
      <c r="D31" s="38"/>
      <c r="E31" s="11">
        <f t="shared" si="1"/>
        <v>0</v>
      </c>
    </row>
    <row r="32" spans="1:5" ht="30" customHeight="1" x14ac:dyDescent="0.25">
      <c r="A32" s="7">
        <v>3</v>
      </c>
      <c r="B32" s="26" t="s">
        <v>43</v>
      </c>
      <c r="C32" s="5">
        <v>1</v>
      </c>
      <c r="D32" s="38"/>
      <c r="E32" s="11">
        <f t="shared" si="1"/>
        <v>0</v>
      </c>
    </row>
    <row r="33" spans="1:6" ht="30" customHeight="1" x14ac:dyDescent="0.25">
      <c r="A33" s="7">
        <v>4</v>
      </c>
      <c r="B33" s="26" t="s">
        <v>44</v>
      </c>
      <c r="C33" s="5">
        <v>1</v>
      </c>
      <c r="D33" s="38"/>
      <c r="E33" s="11">
        <f t="shared" si="1"/>
        <v>0</v>
      </c>
    </row>
    <row r="34" spans="1:6" ht="30" customHeight="1" x14ac:dyDescent="0.25">
      <c r="A34" s="7">
        <v>5</v>
      </c>
      <c r="B34" s="26" t="s">
        <v>45</v>
      </c>
      <c r="C34" s="5">
        <v>1</v>
      </c>
      <c r="D34" s="38"/>
      <c r="E34" s="11">
        <f t="shared" ref="E34" si="2">C34*D34</f>
        <v>0</v>
      </c>
    </row>
    <row r="35" spans="1:6" ht="30" customHeight="1" x14ac:dyDescent="0.25">
      <c r="A35" s="7">
        <v>6</v>
      </c>
      <c r="B35" s="22" t="s">
        <v>26</v>
      </c>
      <c r="C35" s="5">
        <v>20</v>
      </c>
      <c r="D35" s="38"/>
      <c r="E35" s="11">
        <f t="shared" ref="E35" si="3">C35*D35</f>
        <v>0</v>
      </c>
    </row>
    <row r="36" spans="1:6" ht="30" customHeight="1" x14ac:dyDescent="0.25">
      <c r="A36" s="7">
        <v>7</v>
      </c>
      <c r="B36" s="22" t="s">
        <v>27</v>
      </c>
      <c r="C36" s="5">
        <v>285</v>
      </c>
      <c r="D36" s="38"/>
      <c r="E36" s="11">
        <f t="shared" si="1"/>
        <v>0</v>
      </c>
    </row>
    <row r="37" spans="1:6" ht="30" customHeight="1" x14ac:dyDescent="0.25">
      <c r="A37" s="7">
        <v>8</v>
      </c>
      <c r="B37" s="22" t="s">
        <v>28</v>
      </c>
      <c r="C37" s="5">
        <v>120</v>
      </c>
      <c r="D37" s="38"/>
      <c r="E37" s="11">
        <f t="shared" si="1"/>
        <v>0</v>
      </c>
    </row>
    <row r="38" spans="1:6" ht="30" customHeight="1" x14ac:dyDescent="0.25">
      <c r="A38" s="7">
        <v>9</v>
      </c>
      <c r="B38" s="22" t="s">
        <v>29</v>
      </c>
      <c r="C38" s="5">
        <v>128</v>
      </c>
      <c r="D38" s="38"/>
      <c r="E38" s="11">
        <f t="shared" si="1"/>
        <v>0</v>
      </c>
    </row>
    <row r="39" spans="1:6" ht="30" customHeight="1" x14ac:dyDescent="0.25">
      <c r="A39" s="7">
        <v>10</v>
      </c>
      <c r="B39" s="22" t="s">
        <v>30</v>
      </c>
      <c r="C39" s="5">
        <v>204</v>
      </c>
      <c r="D39" s="38"/>
      <c r="E39" s="11">
        <f t="shared" si="1"/>
        <v>0</v>
      </c>
    </row>
    <row r="40" spans="1:6" ht="30" customHeight="1" x14ac:dyDescent="0.25">
      <c r="A40" s="7">
        <v>11</v>
      </c>
      <c r="B40" s="22" t="s">
        <v>31</v>
      </c>
      <c r="C40" s="5">
        <v>84</v>
      </c>
      <c r="D40" s="38"/>
      <c r="E40" s="11">
        <f t="shared" si="1"/>
        <v>0</v>
      </c>
    </row>
    <row r="41" spans="1:6" ht="30" customHeight="1" x14ac:dyDescent="0.25">
      <c r="A41" s="7">
        <v>12</v>
      </c>
      <c r="B41" s="22" t="s">
        <v>32</v>
      </c>
      <c r="C41" s="5">
        <v>80</v>
      </c>
      <c r="D41" s="38"/>
      <c r="E41" s="11">
        <f t="shared" si="1"/>
        <v>0</v>
      </c>
    </row>
    <row r="42" spans="1:6" ht="30" customHeight="1" x14ac:dyDescent="0.25">
      <c r="A42" s="7">
        <v>13</v>
      </c>
      <c r="B42" s="22" t="s">
        <v>33</v>
      </c>
      <c r="C42" s="5">
        <v>10</v>
      </c>
      <c r="D42" s="38"/>
      <c r="E42" s="11">
        <f t="shared" si="1"/>
        <v>0</v>
      </c>
    </row>
    <row r="43" spans="1:6" ht="111" customHeight="1" thickBot="1" x14ac:dyDescent="0.3">
      <c r="A43" s="7">
        <v>14</v>
      </c>
      <c r="B43" s="27" t="s">
        <v>49</v>
      </c>
      <c r="C43" s="12" t="s">
        <v>8</v>
      </c>
      <c r="D43" s="12" t="s">
        <v>8</v>
      </c>
      <c r="E43" s="28">
        <v>85000</v>
      </c>
    </row>
    <row r="44" spans="1:6" ht="30" customHeight="1" thickBot="1" x14ac:dyDescent="0.3">
      <c r="A44" s="8"/>
      <c r="B44" s="1"/>
      <c r="C44" s="2"/>
      <c r="D44" s="6" t="s">
        <v>25</v>
      </c>
      <c r="E44" s="14">
        <f>SUM(E30:E43)</f>
        <v>85000</v>
      </c>
    </row>
    <row r="45" spans="1:6" x14ac:dyDescent="0.25">
      <c r="B45" s="32" t="s">
        <v>48</v>
      </c>
      <c r="C45" s="33"/>
      <c r="D45" s="33"/>
      <c r="E45" s="33"/>
    </row>
    <row r="46" spans="1:6" ht="15.75" thickBot="1" x14ac:dyDescent="0.3"/>
    <row r="47" spans="1:6" ht="30" customHeight="1" thickBot="1" x14ac:dyDescent="0.3">
      <c r="B47" s="30" t="s">
        <v>39</v>
      </c>
      <c r="C47" s="30" t="s">
        <v>36</v>
      </c>
      <c r="D47" s="30"/>
      <c r="E47" s="29">
        <f>E10+E16+E25+E44</f>
        <v>85000</v>
      </c>
      <c r="F47" s="10" t="s">
        <v>40</v>
      </c>
    </row>
    <row r="48" spans="1:6" ht="15.75" x14ac:dyDescent="0.25">
      <c r="D48" t="s">
        <v>46</v>
      </c>
      <c r="E48" s="31">
        <f>E47*0.22</f>
        <v>18700</v>
      </c>
    </row>
    <row r="49" spans="3:5" ht="15.75" x14ac:dyDescent="0.25">
      <c r="C49" t="s">
        <v>47</v>
      </c>
      <c r="E49" s="31">
        <f>E47+E48</f>
        <v>103700</v>
      </c>
    </row>
  </sheetData>
  <sheetProtection algorithmName="SHA-512" hashValue="B9xgWZsh+Tp4FYDP7Q36Az0TCC+yqARRTRYo5vy+F3zw3pXoiMwpibjM0JSMtdmaBgEAWBXmeajNN3nxGeeXlQ==" saltValue="oA2lMy1AWdqCRU0NPnWCsA==" spinCount="100000" sheet="1" objects="1" scenarios="1" selectLockedCells="1"/>
  <mergeCells count="7">
    <mergeCell ref="B45:E45"/>
    <mergeCell ref="B1:F1"/>
    <mergeCell ref="B28:E28"/>
    <mergeCell ref="B18:E18"/>
    <mergeCell ref="B12:E12"/>
    <mergeCell ref="B2:E2"/>
    <mergeCell ref="B26:E26"/>
  </mergeCells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 pred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GORJUP, Tomislav</cp:lastModifiedBy>
  <cp:lastPrinted>2016-04-06T07:34:52Z</cp:lastPrinted>
  <dcterms:created xsi:type="dcterms:W3CDTF">2016-03-07T07:12:42Z</dcterms:created>
  <dcterms:modified xsi:type="dcterms:W3CDTF">2025-07-27T16:54:02Z</dcterms:modified>
</cp:coreProperties>
</file>